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F549A6DF-F6BC-427F-9D4A-FF6C4AE8832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Údržba - SP a VP (část 1)" sheetId="1" r:id="rId1"/>
    <sheet name="Údržba - SP a VP (část 2)" sheetId="2" r:id="rId2"/>
    <sheet name="Údržba - SP a VP (část 3)" sheetId="3" r:id="rId3"/>
    <sheet name="Údržba - SP a VP (část 4)" sheetId="4" r:id="rId4"/>
  </sheets>
  <definedNames>
    <definedName name="_xlnm.Print_Area" localSheetId="0">'Údržba - SP a VP (část 1)'!$A$1:$J$40</definedName>
    <definedName name="_xlnm.Print_Area" localSheetId="1">'Údržba - SP a VP (část 2)'!$A$1:$J$44</definedName>
    <definedName name="_xlnm.Print_Area" localSheetId="2">'Údržba - SP a VP (část 3)'!$A$1:$J$33</definedName>
    <definedName name="_xlnm.Print_Area" localSheetId="3">'Údržba - SP a VP (část 4)'!$A$1:$J$39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2" l="1"/>
  <c r="F11" i="2"/>
  <c r="E19" i="4"/>
  <c r="E20" i="3"/>
  <c r="E16" i="2"/>
  <c r="H12" i="4"/>
  <c r="H11" i="4"/>
  <c r="H13" i="4" s="1"/>
  <c r="H6" i="4"/>
  <c r="H5" i="4"/>
  <c r="F12" i="4"/>
  <c r="F11" i="4"/>
  <c r="F13" i="4" s="1"/>
  <c r="F6" i="4"/>
  <c r="F5" i="4"/>
  <c r="F7" i="4" s="1"/>
  <c r="F14" i="4" s="1"/>
  <c r="H12" i="3"/>
  <c r="H11" i="3"/>
  <c r="H13" i="3" s="1"/>
  <c r="H6" i="3"/>
  <c r="H5" i="3"/>
  <c r="F12" i="3"/>
  <c r="F11" i="3"/>
  <c r="F13" i="3" s="1"/>
  <c r="F6" i="3"/>
  <c r="F5" i="3"/>
  <c r="H9" i="2"/>
  <c r="H5" i="2"/>
  <c r="F5" i="2"/>
  <c r="F9" i="2"/>
  <c r="E29" i="1"/>
  <c r="H7" i="3" l="1"/>
  <c r="H15" i="3" s="1"/>
  <c r="F7" i="3"/>
  <c r="F15" i="3" s="1"/>
  <c r="H7" i="4"/>
  <c r="H14" i="4" s="1"/>
  <c r="H22" i="1" l="1"/>
  <c r="H21" i="1"/>
  <c r="H20" i="1"/>
  <c r="H19" i="1"/>
  <c r="H18" i="1"/>
  <c r="H17" i="1"/>
  <c r="H16" i="1"/>
  <c r="H6" i="1"/>
  <c r="H7" i="1"/>
  <c r="H8" i="1"/>
  <c r="H9" i="1"/>
  <c r="H10" i="1"/>
  <c r="H11" i="1"/>
  <c r="H5" i="1"/>
  <c r="F22" i="1"/>
  <c r="F21" i="1"/>
  <c r="F20" i="1"/>
  <c r="F19" i="1"/>
  <c r="F18" i="1"/>
  <c r="F17" i="1"/>
  <c r="F16" i="1"/>
  <c r="F6" i="1"/>
  <c r="F7" i="1"/>
  <c r="F8" i="1"/>
  <c r="F9" i="1"/>
  <c r="F10" i="1"/>
  <c r="F11" i="1"/>
  <c r="F5" i="1"/>
  <c r="F12" i="1" s="1"/>
  <c r="H23" i="1" l="1"/>
  <c r="F23" i="1"/>
  <c r="F24" i="1" s="1"/>
  <c r="H12" i="1"/>
  <c r="H24" i="1" l="1"/>
</calcChain>
</file>

<file path=xl/sharedStrings.xml><?xml version="1.0" encoding="utf-8"?>
<sst xmlns="http://schemas.openxmlformats.org/spreadsheetml/2006/main" count="186" uniqueCount="46">
  <si>
    <t>Příloha č. 2 Smlouvy - Ceník Poskytovatele</t>
  </si>
  <si>
    <t>Cena - Střední prohlídka</t>
  </si>
  <si>
    <t>Typ Údržby</t>
  </si>
  <si>
    <t>Typ Vozu</t>
  </si>
  <si>
    <r>
      <t xml:space="preserve">Jednotková cena v Kč bez DPH za provedení </t>
    </r>
    <r>
      <rPr>
        <b/>
        <sz val="11"/>
        <rFont val="Times New Roman"/>
        <family val="1"/>
        <charset val="238"/>
      </rPr>
      <t>Střední prohlídky</t>
    </r>
    <r>
      <rPr>
        <sz val="11"/>
        <rFont val="Times New Roman"/>
        <family val="1"/>
        <charset val="238"/>
      </rPr>
      <t xml:space="preserve"> jednoho Vozu*</t>
    </r>
  </si>
  <si>
    <t>Počet kalendářních dní pro provedení údržby jednoho Vozu**</t>
  </si>
  <si>
    <t>Minimální počet kalendářních dní pro provedení údržby jednoho Vozu***</t>
  </si>
  <si>
    <t>Maximální počet kalendářních dní pro provedení údržby jednoho Vozu****</t>
  </si>
  <si>
    <t>Střední prohlídka</t>
  </si>
  <si>
    <t>Cena - Velká prohlídka</t>
  </si>
  <si>
    <t>Velká prohlídka</t>
  </si>
  <si>
    <t>Cena - hodinová sazba za Opravářské služby a Mimořádné opravy</t>
  </si>
  <si>
    <t>Hodinová sazba za Opravářské služby, včetně Mimořádných oprav (Kč bez DPH)</t>
  </si>
  <si>
    <t>Účastník vyplní podbarvené pole</t>
  </si>
  <si>
    <t>Vysvětlivky:</t>
  </si>
  <si>
    <t>VP - velká prohlídka</t>
  </si>
  <si>
    <t>SP - střední prohlídka</t>
  </si>
  <si>
    <t>* jednotková cena znamená cenu za jednu údržbu na jednom Vozu</t>
  </si>
  <si>
    <t>*** nabídne-li účastník nižší počet dnů pro provedení Údržby, pro účastníka bude závazná jím nabídnutá doba plnění</t>
  </si>
  <si>
    <t>Vario LF2</t>
  </si>
  <si>
    <t>Vario LF3</t>
  </si>
  <si>
    <t>Vario LF3/2</t>
  </si>
  <si>
    <t>Stadler Tango NF2</t>
  </si>
  <si>
    <t>Inekon TRIO</t>
  </si>
  <si>
    <t>KT8</t>
  </si>
  <si>
    <t>T3</t>
  </si>
  <si>
    <t>Vario LF2+</t>
  </si>
  <si>
    <t>VarioLFR.S</t>
  </si>
  <si>
    <t>VarioLFR.E</t>
  </si>
  <si>
    <t>VarioLF2R.S</t>
  </si>
  <si>
    <t>Počet předpokládaných SP</t>
  </si>
  <si>
    <t>Počet předpokládaných VP</t>
  </si>
  <si>
    <t>Předpokládaný počet hodin za Opravářské služby a Mimořádné opravy</t>
  </si>
  <si>
    <t>Škoda LTM 10.08</t>
  </si>
  <si>
    <t>Cena celkem za předpokládaný počet SP</t>
  </si>
  <si>
    <t>Počet kalendářních dnů celkem za předpokládaný počet SP</t>
  </si>
  <si>
    <t>Cena celkem za předpokládaný počet VP</t>
  </si>
  <si>
    <t>Počet kalendářních dnů celkem za předpokládaný počet VP</t>
  </si>
  <si>
    <t>Cena celkem za předpokládaný počet SP a VP</t>
  </si>
  <si>
    <t>Cena celkem za předpokládaný počet Opravářských služeb a Mimořádných oprav</t>
  </si>
  <si>
    <t>Hodnocené parametry  jsou podbarveny</t>
  </si>
  <si>
    <t>Hodnocené parametry jsou podbarveny</t>
  </si>
  <si>
    <t>** účastník vyplní dobu plnění jedné Údržby na jednom Vozu při respektování maximálního počtu dnů pro provedení Údržby</t>
  </si>
  <si>
    <t xml:space="preserve">** účastník vyplní dobu plnění jedné Údržby na jednom Vozu při respektování maximálního počtu dnů pro provedení Údržby </t>
  </si>
  <si>
    <t>**** nabídne-li účastník vyšší počet dnů než maximální počet dnů pro provedení Údržby, je to považováno za nesplnění zadávacích podmínek.</t>
  </si>
  <si>
    <r>
      <t xml:space="preserve">Jednotková cena v Kč bez DPH za provedení </t>
    </r>
    <r>
      <rPr>
        <b/>
        <sz val="11"/>
        <rFont val="Times New Roman"/>
        <family val="1"/>
        <charset val="238"/>
      </rPr>
      <t>Velké prohlídky</t>
    </r>
    <r>
      <rPr>
        <sz val="11"/>
        <rFont val="Times New Roman"/>
        <family val="1"/>
        <charset val="238"/>
      </rPr>
      <t xml:space="preserve"> jednoho Vozu*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</si>
</sst>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color indexed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1" fontId="6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3" borderId="0" xfId="0" applyFont="1" applyFill="1" applyAlignment="1">
      <alignment horizontal="center"/>
    </xf>
    <xf numFmtId="0" fontId="2" fillId="2" borderId="0" xfId="0" applyFont="1" applyFill="1"/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1" fontId="6" fillId="0" borderId="1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4" fillId="2" borderId="1" xfId="0" applyNumberFormat="1" applyFont="1" applyFill="1" applyBorder="1"/>
    <xf numFmtId="0" fontId="4" fillId="2" borderId="1" xfId="0" applyFont="1" applyFill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/>
    <xf numFmtId="164" fontId="4" fillId="0" borderId="1" xfId="0" applyNumberFormat="1" applyFont="1" applyBorder="1"/>
    <xf numFmtId="0" fontId="4" fillId="0" borderId="2" xfId="0" applyFont="1" applyBorder="1" applyAlignment="1">
      <alignment horizontal="center" vertical="center" wrapText="1"/>
    </xf>
    <xf numFmtId="164" fontId="4" fillId="0" borderId="0" xfId="0" applyNumberFormat="1" applyFont="1"/>
    <xf numFmtId="0" fontId="4" fillId="0" borderId="15" xfId="0" applyFont="1" applyBorder="1" applyAlignment="1">
      <alignment horizontal="center" vertical="center" wrapText="1"/>
    </xf>
    <xf numFmtId="1" fontId="4" fillId="0" borderId="1" xfId="0" applyNumberFormat="1" applyFont="1" applyBorder="1"/>
    <xf numFmtId="1" fontId="4" fillId="0" borderId="0" xfId="0" applyNumberFormat="1" applyFo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2" fillId="2" borderId="1" xfId="0" applyNumberFormat="1" applyFont="1" applyFill="1" applyBorder="1"/>
    <xf numFmtId="0" fontId="2" fillId="0" borderId="1" xfId="0" applyFont="1" applyBorder="1" applyAlignment="1">
      <alignment horizontal="right"/>
    </xf>
    <xf numFmtId="1" fontId="4" fillId="2" borderId="1" xfId="0" applyNumberFormat="1" applyFont="1" applyFill="1" applyBorder="1"/>
    <xf numFmtId="164" fontId="1" fillId="0" borderId="0" xfId="0" applyNumberFormat="1" applyFont="1" applyAlignment="1">
      <alignment horizontal="right"/>
    </xf>
    <xf numFmtId="0" fontId="4" fillId="0" borderId="1" xfId="0" applyFont="1" applyBorder="1"/>
    <xf numFmtId="0" fontId="1" fillId="0" borderId="1" xfId="0" applyFont="1" applyBorder="1"/>
    <xf numFmtId="164" fontId="2" fillId="4" borderId="0" xfId="0" applyNumberFormat="1" applyFont="1" applyFill="1" applyAlignment="1">
      <alignment horizontal="right"/>
    </xf>
    <xf numFmtId="164" fontId="1" fillId="4" borderId="1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/>
    </xf>
    <xf numFmtId="0" fontId="2" fillId="4" borderId="0" xfId="0" applyFont="1" applyFill="1"/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showGridLines="0" tabSelected="1" showWhiteSpace="0" zoomScale="85" zoomScaleNormal="85" zoomScaleSheetLayoutView="130" workbookViewId="0">
      <selection activeCell="A40" sqref="A40"/>
    </sheetView>
  </sheetViews>
  <sheetFormatPr defaultColWidth="9.109375" defaultRowHeight="13.8" x14ac:dyDescent="0.25"/>
  <cols>
    <col min="1" max="1" width="5.88671875" style="2" customWidth="1"/>
    <col min="2" max="2" width="26.33203125" style="2" customWidth="1"/>
    <col min="3" max="3" width="22.109375" style="2" customWidth="1"/>
    <col min="4" max="6" width="23.5546875" style="4" customWidth="1"/>
    <col min="7" max="8" width="17" style="2" customWidth="1"/>
    <col min="9" max="10" width="23.44140625" style="2" bestFit="1" customWidth="1"/>
    <col min="11" max="16384" width="9.109375" style="2"/>
  </cols>
  <sheetData>
    <row r="1" spans="1:10" x14ac:dyDescent="0.25">
      <c r="A1" s="12" t="s">
        <v>0</v>
      </c>
    </row>
    <row r="3" spans="1:10" ht="14.4" thickBot="1" x14ac:dyDescent="0.3">
      <c r="A3" s="1" t="s">
        <v>1</v>
      </c>
      <c r="F3" s="46"/>
    </row>
    <row r="4" spans="1:10" ht="68.099999999999994" customHeight="1" thickBot="1" x14ac:dyDescent="0.3">
      <c r="A4" s="47" t="s">
        <v>2</v>
      </c>
      <c r="B4" s="48"/>
      <c r="C4" s="8" t="s">
        <v>3</v>
      </c>
      <c r="D4" s="25" t="s">
        <v>30</v>
      </c>
      <c r="E4" s="25" t="s">
        <v>4</v>
      </c>
      <c r="F4" s="25" t="s">
        <v>34</v>
      </c>
      <c r="G4" s="19" t="s">
        <v>5</v>
      </c>
      <c r="H4" s="25" t="s">
        <v>35</v>
      </c>
      <c r="I4" s="13" t="s">
        <v>6</v>
      </c>
      <c r="J4" s="13" t="s">
        <v>7</v>
      </c>
    </row>
    <row r="5" spans="1:10" ht="14.4" thickBot="1" x14ac:dyDescent="0.3">
      <c r="A5" s="49" t="s">
        <v>8</v>
      </c>
      <c r="B5" s="50"/>
      <c r="C5" s="26" t="s">
        <v>27</v>
      </c>
      <c r="D5" s="31">
        <v>17</v>
      </c>
      <c r="E5" s="23"/>
      <c r="F5" s="27">
        <f>E5*D5</f>
        <v>0</v>
      </c>
      <c r="G5" s="38"/>
      <c r="H5" s="22">
        <f>G5*D5</f>
        <v>0</v>
      </c>
      <c r="I5" s="18">
        <v>11</v>
      </c>
      <c r="J5" s="7">
        <v>29</v>
      </c>
    </row>
    <row r="6" spans="1:10" ht="14.4" thickBot="1" x14ac:dyDescent="0.3">
      <c r="A6" s="49" t="s">
        <v>8</v>
      </c>
      <c r="B6" s="50"/>
      <c r="C6" s="26" t="s">
        <v>28</v>
      </c>
      <c r="D6" s="31">
        <v>36</v>
      </c>
      <c r="E6" s="23"/>
      <c r="F6" s="27">
        <f t="shared" ref="F6:F11" si="0">E6*D6</f>
        <v>0</v>
      </c>
      <c r="G6" s="38"/>
      <c r="H6" s="22">
        <f t="shared" ref="H6:H11" si="1">G6*D6</f>
        <v>0</v>
      </c>
      <c r="I6" s="4"/>
      <c r="J6" s="4"/>
    </row>
    <row r="7" spans="1:10" ht="14.4" thickBot="1" x14ac:dyDescent="0.3">
      <c r="A7" s="49" t="s">
        <v>8</v>
      </c>
      <c r="B7" s="50"/>
      <c r="C7" s="26" t="s">
        <v>19</v>
      </c>
      <c r="D7" s="31">
        <v>1</v>
      </c>
      <c r="E7" s="23"/>
      <c r="F7" s="27">
        <f t="shared" si="0"/>
        <v>0</v>
      </c>
      <c r="G7" s="38"/>
      <c r="H7" s="22">
        <f t="shared" si="1"/>
        <v>0</v>
      </c>
      <c r="I7" s="4"/>
      <c r="J7" s="4"/>
    </row>
    <row r="8" spans="1:10" ht="14.4" thickBot="1" x14ac:dyDescent="0.3">
      <c r="A8" s="49" t="s">
        <v>8</v>
      </c>
      <c r="B8" s="50"/>
      <c r="C8" s="26" t="s">
        <v>26</v>
      </c>
      <c r="D8" s="31">
        <v>1</v>
      </c>
      <c r="E8" s="23"/>
      <c r="F8" s="27">
        <f t="shared" si="0"/>
        <v>0</v>
      </c>
      <c r="G8" s="38"/>
      <c r="H8" s="22">
        <f t="shared" si="1"/>
        <v>0</v>
      </c>
      <c r="I8" s="4"/>
      <c r="J8" s="4"/>
    </row>
    <row r="9" spans="1:10" ht="14.4" thickBot="1" x14ac:dyDescent="0.3">
      <c r="A9" s="49" t="s">
        <v>8</v>
      </c>
      <c r="B9" s="50"/>
      <c r="C9" s="26" t="s">
        <v>29</v>
      </c>
      <c r="D9" s="31">
        <v>1</v>
      </c>
      <c r="E9" s="23"/>
      <c r="F9" s="27">
        <f t="shared" si="0"/>
        <v>0</v>
      </c>
      <c r="G9" s="38"/>
      <c r="H9" s="22">
        <f t="shared" si="1"/>
        <v>0</v>
      </c>
      <c r="I9" s="4"/>
      <c r="J9" s="4"/>
    </row>
    <row r="10" spans="1:10" ht="14.4" thickBot="1" x14ac:dyDescent="0.3">
      <c r="A10" s="49" t="s">
        <v>8</v>
      </c>
      <c r="B10" s="50"/>
      <c r="C10" s="26" t="s">
        <v>20</v>
      </c>
      <c r="D10" s="31">
        <v>2</v>
      </c>
      <c r="E10" s="23"/>
      <c r="F10" s="27">
        <f t="shared" si="0"/>
        <v>0</v>
      </c>
      <c r="G10" s="38"/>
      <c r="H10" s="22">
        <f t="shared" si="1"/>
        <v>0</v>
      </c>
      <c r="I10" s="4"/>
      <c r="J10" s="4"/>
    </row>
    <row r="11" spans="1:10" ht="14.4" thickBot="1" x14ac:dyDescent="0.3">
      <c r="A11" s="49" t="s">
        <v>8</v>
      </c>
      <c r="B11" s="50"/>
      <c r="C11" s="26" t="s">
        <v>21</v>
      </c>
      <c r="D11" s="31">
        <v>3</v>
      </c>
      <c r="E11" s="23"/>
      <c r="F11" s="27">
        <f t="shared" si="0"/>
        <v>0</v>
      </c>
      <c r="G11" s="38"/>
      <c r="H11" s="22">
        <f t="shared" si="1"/>
        <v>0</v>
      </c>
      <c r="I11" s="4"/>
      <c r="J11" s="4"/>
    </row>
    <row r="12" spans="1:10" x14ac:dyDescent="0.25">
      <c r="A12" s="9"/>
      <c r="B12" s="9"/>
      <c r="C12" s="11"/>
      <c r="D12" s="32"/>
      <c r="E12" s="29"/>
      <c r="F12" s="33">
        <f>SUM(F5:F11)</f>
        <v>0</v>
      </c>
      <c r="G12" s="9"/>
      <c r="H12" s="34">
        <f>SUM(H5:H11)</f>
        <v>0</v>
      </c>
      <c r="I12" s="4"/>
      <c r="J12" s="4"/>
    </row>
    <row r="13" spans="1:10" x14ac:dyDescent="0.25">
      <c r="A13" s="10"/>
      <c r="B13" s="10"/>
      <c r="C13" s="10"/>
      <c r="D13" s="9"/>
      <c r="E13" s="9"/>
      <c r="F13" s="29"/>
      <c r="G13" s="11"/>
      <c r="H13" s="11"/>
    </row>
    <row r="14" spans="1:10" ht="14.4" thickBot="1" x14ac:dyDescent="0.3">
      <c r="A14" s="12" t="s">
        <v>9</v>
      </c>
      <c r="B14" s="11"/>
      <c r="C14" s="11"/>
      <c r="D14" s="9"/>
      <c r="E14" s="9"/>
      <c r="F14" s="9"/>
      <c r="G14" s="11"/>
      <c r="H14" s="11"/>
    </row>
    <row r="15" spans="1:10" ht="76.5" customHeight="1" thickBot="1" x14ac:dyDescent="0.3">
      <c r="A15" s="51" t="s">
        <v>2</v>
      </c>
      <c r="B15" s="52"/>
      <c r="C15" s="28" t="s">
        <v>3</v>
      </c>
      <c r="D15" s="25" t="s">
        <v>31</v>
      </c>
      <c r="E15" s="30" t="s">
        <v>45</v>
      </c>
      <c r="F15" s="25" t="s">
        <v>36</v>
      </c>
      <c r="G15" s="19" t="s">
        <v>5</v>
      </c>
      <c r="H15" s="25" t="s">
        <v>37</v>
      </c>
      <c r="I15" s="13" t="s">
        <v>6</v>
      </c>
      <c r="J15" s="13" t="s">
        <v>7</v>
      </c>
    </row>
    <row r="16" spans="1:10" ht="14.4" thickBot="1" x14ac:dyDescent="0.3">
      <c r="A16" s="53" t="s">
        <v>10</v>
      </c>
      <c r="B16" s="50"/>
      <c r="C16" s="26" t="s">
        <v>27</v>
      </c>
      <c r="D16" s="31">
        <v>4</v>
      </c>
      <c r="E16" s="23"/>
      <c r="F16" s="27">
        <f>E16*D16</f>
        <v>0</v>
      </c>
      <c r="G16" s="38"/>
      <c r="H16" s="22">
        <f>G16*D16</f>
        <v>0</v>
      </c>
      <c r="I16" s="18">
        <v>38</v>
      </c>
      <c r="J16" s="7">
        <v>66</v>
      </c>
    </row>
    <row r="17" spans="1:10" ht="14.4" thickBot="1" x14ac:dyDescent="0.3">
      <c r="A17" s="53" t="s">
        <v>10</v>
      </c>
      <c r="B17" s="50"/>
      <c r="C17" s="26" t="s">
        <v>28</v>
      </c>
      <c r="D17" s="31">
        <v>14</v>
      </c>
      <c r="E17" s="23"/>
      <c r="F17" s="27">
        <f t="shared" ref="F17:F22" si="2">E17*D17</f>
        <v>0</v>
      </c>
      <c r="G17" s="38"/>
      <c r="H17" s="22">
        <f t="shared" ref="H17:H22" si="3">G17*D17</f>
        <v>0</v>
      </c>
      <c r="I17" s="4"/>
      <c r="J17" s="4"/>
    </row>
    <row r="18" spans="1:10" ht="14.4" thickBot="1" x14ac:dyDescent="0.3">
      <c r="A18" s="53" t="s">
        <v>10</v>
      </c>
      <c r="B18" s="50"/>
      <c r="C18" s="26" t="s">
        <v>19</v>
      </c>
      <c r="D18" s="31">
        <v>1</v>
      </c>
      <c r="E18" s="23"/>
      <c r="F18" s="27">
        <f t="shared" si="2"/>
        <v>0</v>
      </c>
      <c r="G18" s="38"/>
      <c r="H18" s="22">
        <f t="shared" si="3"/>
        <v>0</v>
      </c>
      <c r="I18" s="4"/>
      <c r="J18" s="4"/>
    </row>
    <row r="19" spans="1:10" ht="14.4" thickBot="1" x14ac:dyDescent="0.3">
      <c r="A19" s="53" t="s">
        <v>10</v>
      </c>
      <c r="B19" s="50"/>
      <c r="C19" s="26" t="s">
        <v>26</v>
      </c>
      <c r="D19" s="31">
        <v>1</v>
      </c>
      <c r="E19" s="23"/>
      <c r="F19" s="27">
        <f t="shared" si="2"/>
        <v>0</v>
      </c>
      <c r="G19" s="38"/>
      <c r="H19" s="22">
        <f t="shared" si="3"/>
        <v>0</v>
      </c>
      <c r="I19" s="4"/>
      <c r="J19" s="4"/>
    </row>
    <row r="20" spans="1:10" ht="14.4" thickBot="1" x14ac:dyDescent="0.3">
      <c r="A20" s="53" t="s">
        <v>10</v>
      </c>
      <c r="B20" s="50"/>
      <c r="C20" s="26" t="s">
        <v>29</v>
      </c>
      <c r="D20" s="31">
        <v>1</v>
      </c>
      <c r="E20" s="23"/>
      <c r="F20" s="27">
        <f t="shared" si="2"/>
        <v>0</v>
      </c>
      <c r="G20" s="38"/>
      <c r="H20" s="22">
        <f t="shared" si="3"/>
        <v>0</v>
      </c>
      <c r="I20" s="4"/>
      <c r="J20" s="4"/>
    </row>
    <row r="21" spans="1:10" ht="14.4" thickBot="1" x14ac:dyDescent="0.3">
      <c r="A21" s="53" t="s">
        <v>10</v>
      </c>
      <c r="B21" s="50"/>
      <c r="C21" s="26" t="s">
        <v>20</v>
      </c>
      <c r="D21" s="31">
        <v>1</v>
      </c>
      <c r="E21" s="23"/>
      <c r="F21" s="27">
        <f t="shared" si="2"/>
        <v>0</v>
      </c>
      <c r="G21" s="38"/>
      <c r="H21" s="22">
        <f t="shared" si="3"/>
        <v>0</v>
      </c>
      <c r="I21" s="4"/>
      <c r="J21" s="4"/>
    </row>
    <row r="22" spans="1:10" ht="14.4" thickBot="1" x14ac:dyDescent="0.3">
      <c r="A22" s="53" t="s">
        <v>10</v>
      </c>
      <c r="B22" s="50"/>
      <c r="C22" s="26" t="s">
        <v>21</v>
      </c>
      <c r="D22" s="31">
        <v>1</v>
      </c>
      <c r="E22" s="23"/>
      <c r="F22" s="27">
        <f t="shared" si="2"/>
        <v>0</v>
      </c>
      <c r="G22" s="38"/>
      <c r="H22" s="22">
        <f t="shared" si="3"/>
        <v>0</v>
      </c>
      <c r="I22" s="4"/>
      <c r="J22" s="4"/>
    </row>
    <row r="23" spans="1:10" x14ac:dyDescent="0.25">
      <c r="A23" s="9"/>
      <c r="B23" s="9"/>
      <c r="C23" s="11"/>
      <c r="D23" s="29"/>
      <c r="E23" s="29"/>
      <c r="F23" s="33">
        <f>SUM(F16:F22)</f>
        <v>0</v>
      </c>
      <c r="G23" s="29"/>
      <c r="H23" s="34">
        <f>SUM(H16:H22)</f>
        <v>0</v>
      </c>
      <c r="I23" s="4"/>
      <c r="J23" s="4"/>
    </row>
    <row r="24" spans="1:10" x14ac:dyDescent="0.25">
      <c r="A24" s="60" t="s">
        <v>38</v>
      </c>
      <c r="B24" s="60"/>
      <c r="C24" s="60"/>
      <c r="D24" s="60"/>
      <c r="E24" s="60"/>
      <c r="F24" s="43">
        <f>F23+F12</f>
        <v>0</v>
      </c>
      <c r="G24" s="41"/>
      <c r="H24" s="44">
        <f>H23+H12</f>
        <v>0</v>
      </c>
    </row>
    <row r="25" spans="1:10" x14ac:dyDescent="0.25">
      <c r="A25" s="4"/>
      <c r="B25" s="4"/>
      <c r="C25" s="4"/>
      <c r="F25" s="6"/>
    </row>
    <row r="26" spans="1:10" x14ac:dyDescent="0.25">
      <c r="A26" s="1" t="s">
        <v>11</v>
      </c>
    </row>
    <row r="27" spans="1:10" ht="14.4" customHeight="1" x14ac:dyDescent="0.25">
      <c r="A27" s="56" t="s">
        <v>12</v>
      </c>
      <c r="B27" s="56"/>
      <c r="C27" s="56"/>
      <c r="D27" s="56"/>
      <c r="E27" s="36"/>
      <c r="F27" s="5"/>
      <c r="G27" s="35"/>
      <c r="H27" s="35"/>
    </row>
    <row r="28" spans="1:10" x14ac:dyDescent="0.25">
      <c r="A28" s="57" t="s">
        <v>32</v>
      </c>
      <c r="B28" s="58"/>
      <c r="C28" s="58"/>
      <c r="D28" s="59"/>
      <c r="E28" s="37">
        <v>150000</v>
      </c>
      <c r="F28" s="5"/>
      <c r="G28" s="35"/>
      <c r="H28" s="35"/>
    </row>
    <row r="29" spans="1:10" x14ac:dyDescent="0.25">
      <c r="A29" s="57" t="s">
        <v>39</v>
      </c>
      <c r="B29" s="58"/>
      <c r="C29" s="58"/>
      <c r="D29" s="59"/>
      <c r="E29" s="42">
        <f>E28*E27</f>
        <v>0</v>
      </c>
      <c r="F29" s="5"/>
      <c r="G29" s="35"/>
      <c r="H29" s="35"/>
    </row>
    <row r="30" spans="1:10" s="1" customFormat="1" x14ac:dyDescent="0.25">
      <c r="A30" s="14"/>
      <c r="B30" s="14"/>
      <c r="C30" s="2"/>
      <c r="D30" s="14"/>
      <c r="E30" s="14"/>
      <c r="F30" s="14"/>
      <c r="G30" s="9"/>
      <c r="H30" s="15"/>
    </row>
    <row r="31" spans="1:10" ht="15.6" customHeight="1" x14ac:dyDescent="0.25">
      <c r="A31" s="55" t="s">
        <v>13</v>
      </c>
      <c r="B31" s="55"/>
      <c r="C31" s="16"/>
    </row>
    <row r="32" spans="1:10" ht="15.6" customHeight="1" x14ac:dyDescent="0.25">
      <c r="A32" s="54" t="s">
        <v>41</v>
      </c>
      <c r="B32" s="54"/>
      <c r="C32" s="45"/>
    </row>
    <row r="33" spans="1:6" ht="15.6" customHeight="1" x14ac:dyDescent="0.25">
      <c r="A33" s="4"/>
      <c r="B33" s="4"/>
    </row>
    <row r="34" spans="1:6" x14ac:dyDescent="0.25">
      <c r="A34" s="3" t="s">
        <v>14</v>
      </c>
    </row>
    <row r="35" spans="1:6" x14ac:dyDescent="0.25">
      <c r="A35" s="2" t="s">
        <v>15</v>
      </c>
    </row>
    <row r="36" spans="1:6" x14ac:dyDescent="0.25">
      <c r="A36" s="2" t="s">
        <v>16</v>
      </c>
    </row>
    <row r="37" spans="1:6" x14ac:dyDescent="0.25">
      <c r="A37" s="2" t="s">
        <v>17</v>
      </c>
    </row>
    <row r="38" spans="1:6" x14ac:dyDescent="0.25">
      <c r="A38" s="2" t="s">
        <v>42</v>
      </c>
    </row>
    <row r="39" spans="1:6" x14ac:dyDescent="0.25">
      <c r="A39" s="2" t="s">
        <v>18</v>
      </c>
    </row>
    <row r="40" spans="1:6" x14ac:dyDescent="0.25">
      <c r="A40" s="2" t="s">
        <v>44</v>
      </c>
    </row>
    <row r="42" spans="1:6" x14ac:dyDescent="0.25">
      <c r="D42" s="5"/>
      <c r="E42" s="5"/>
      <c r="F42" s="5"/>
    </row>
    <row r="48" spans="1:6" x14ac:dyDescent="0.25">
      <c r="D48" s="5"/>
      <c r="E48" s="5"/>
      <c r="F48" s="5"/>
    </row>
    <row r="49" spans="1:6" x14ac:dyDescent="0.25">
      <c r="A49" s="5"/>
      <c r="D49" s="5"/>
      <c r="E49" s="5"/>
      <c r="F49" s="5"/>
    </row>
    <row r="50" spans="1:6" x14ac:dyDescent="0.25">
      <c r="A50" s="5"/>
      <c r="D50" s="5"/>
      <c r="E50" s="5"/>
      <c r="F50" s="5"/>
    </row>
    <row r="55" spans="1:6" x14ac:dyDescent="0.25">
      <c r="D55" s="2"/>
      <c r="E55" s="2"/>
      <c r="F55" s="2"/>
    </row>
    <row r="56" spans="1:6" x14ac:dyDescent="0.25">
      <c r="D56" s="2"/>
      <c r="E56" s="2"/>
      <c r="F56" s="2"/>
    </row>
    <row r="57" spans="1:6" x14ac:dyDescent="0.25">
      <c r="D57" s="2"/>
      <c r="E57" s="2"/>
      <c r="F57" s="2"/>
    </row>
  </sheetData>
  <mergeCells count="22">
    <mergeCell ref="A32:B32"/>
    <mergeCell ref="A16:B16"/>
    <mergeCell ref="A6:B6"/>
    <mergeCell ref="A9:B9"/>
    <mergeCell ref="A10:B10"/>
    <mergeCell ref="A11:B11"/>
    <mergeCell ref="A7:B7"/>
    <mergeCell ref="A8:B8"/>
    <mergeCell ref="A31:B31"/>
    <mergeCell ref="A27:D27"/>
    <mergeCell ref="A28:D28"/>
    <mergeCell ref="A29:D29"/>
    <mergeCell ref="A24:E24"/>
    <mergeCell ref="A4:B4"/>
    <mergeCell ref="A5:B5"/>
    <mergeCell ref="A15:B15"/>
    <mergeCell ref="A21:B21"/>
    <mergeCell ref="A22:B22"/>
    <mergeCell ref="A17:B17"/>
    <mergeCell ref="A20:B20"/>
    <mergeCell ref="A18:B18"/>
    <mergeCell ref="A19:B19"/>
  </mergeCells>
  <pageMargins left="0.7" right="0.7" top="0.78740157499999996" bottom="0.78740157499999996" header="0.3" footer="0.3"/>
  <pageSetup paperSize="9" scale="64" orientation="landscape" r:id="rId1"/>
  <headerFooter>
    <oddHeader>&amp;L&amp;"-,Kurzíva"&amp;KFF0000Příloha č. 2 Smlouvy - Ceník</oddHeader>
    <firstHeader>&amp;LPříloha č. 2 smlouvy o provádění údržbářských a opravářských služeb</firstHeader>
  </headerFooter>
  <rowBreaks count="1" manualBreakCount="1">
    <brk id="1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97286-90C4-4E1B-A04E-93169ADA2F50}">
  <dimension ref="A1:J44"/>
  <sheetViews>
    <sheetView showGridLines="0" showWhiteSpace="0" topLeftCell="A4" zoomScale="90" zoomScaleNormal="90" zoomScaleSheetLayoutView="130" workbookViewId="0">
      <selection activeCell="A27" sqref="A27"/>
    </sheetView>
  </sheetViews>
  <sheetFormatPr defaultColWidth="9.109375" defaultRowHeight="13.8" x14ac:dyDescent="0.25"/>
  <cols>
    <col min="1" max="1" width="5.88671875" style="2" customWidth="1"/>
    <col min="2" max="2" width="27.77734375" style="2" customWidth="1"/>
    <col min="3" max="4" width="22.109375" style="2" customWidth="1"/>
    <col min="5" max="6" width="23.5546875" style="4" customWidth="1"/>
    <col min="7" max="8" width="17" style="2" customWidth="1"/>
    <col min="9" max="10" width="23.44140625" style="2" bestFit="1" customWidth="1"/>
    <col min="11" max="16384" width="9.109375" style="2"/>
  </cols>
  <sheetData>
    <row r="1" spans="1:10" x14ac:dyDescent="0.25">
      <c r="A1" s="12" t="s">
        <v>0</v>
      </c>
    </row>
    <row r="3" spans="1:10" ht="14.4" thickBot="1" x14ac:dyDescent="0.3">
      <c r="A3" s="1" t="s">
        <v>1</v>
      </c>
    </row>
    <row r="4" spans="1:10" ht="68.099999999999994" customHeight="1" x14ac:dyDescent="0.25">
      <c r="A4" s="63" t="s">
        <v>2</v>
      </c>
      <c r="B4" s="63"/>
      <c r="C4" s="21" t="s">
        <v>3</v>
      </c>
      <c r="D4" s="21" t="s">
        <v>30</v>
      </c>
      <c r="E4" s="21" t="s">
        <v>4</v>
      </c>
      <c r="F4" s="21" t="s">
        <v>34</v>
      </c>
      <c r="G4" s="21" t="s">
        <v>5</v>
      </c>
      <c r="H4" s="25" t="s">
        <v>35</v>
      </c>
      <c r="I4" s="20" t="s">
        <v>6</v>
      </c>
      <c r="J4" s="13" t="s">
        <v>7</v>
      </c>
    </row>
    <row r="5" spans="1:10" x14ac:dyDescent="0.25">
      <c r="A5" s="64" t="s">
        <v>8</v>
      </c>
      <c r="B5" s="64"/>
      <c r="C5" s="40" t="s">
        <v>22</v>
      </c>
      <c r="D5" s="40">
        <v>38</v>
      </c>
      <c r="E5" s="23"/>
      <c r="F5" s="27">
        <f>E5*D5</f>
        <v>0</v>
      </c>
      <c r="G5" s="24"/>
      <c r="H5" s="22">
        <f>G5*D5</f>
        <v>0</v>
      </c>
      <c r="I5" s="18">
        <v>11</v>
      </c>
      <c r="J5" s="7">
        <v>29</v>
      </c>
    </row>
    <row r="6" spans="1:10" x14ac:dyDescent="0.25">
      <c r="A6" s="10"/>
      <c r="B6" s="10"/>
      <c r="C6" s="10"/>
      <c r="D6" s="10"/>
      <c r="E6" s="9"/>
      <c r="F6" s="9"/>
      <c r="G6" s="11"/>
      <c r="H6" s="11"/>
    </row>
    <row r="7" spans="1:10" ht="14.4" thickBot="1" x14ac:dyDescent="0.3">
      <c r="A7" s="12" t="s">
        <v>9</v>
      </c>
      <c r="B7" s="11"/>
      <c r="C7" s="11"/>
      <c r="D7" s="11"/>
      <c r="E7" s="9"/>
      <c r="F7" s="9"/>
      <c r="G7" s="11"/>
      <c r="H7" s="11"/>
    </row>
    <row r="8" spans="1:10" ht="76.5" customHeight="1" x14ac:dyDescent="0.25">
      <c r="A8" s="62" t="s">
        <v>2</v>
      </c>
      <c r="B8" s="62"/>
      <c r="C8" s="21" t="s">
        <v>3</v>
      </c>
      <c r="D8" s="21" t="s">
        <v>31</v>
      </c>
      <c r="E8" s="21" t="s">
        <v>45</v>
      </c>
      <c r="F8" s="25" t="s">
        <v>36</v>
      </c>
      <c r="G8" s="21" t="s">
        <v>5</v>
      </c>
      <c r="H8" s="25" t="s">
        <v>37</v>
      </c>
      <c r="I8" s="20" t="s">
        <v>6</v>
      </c>
      <c r="J8" s="13" t="s">
        <v>7</v>
      </c>
    </row>
    <row r="9" spans="1:10" x14ac:dyDescent="0.25">
      <c r="A9" s="64" t="s">
        <v>10</v>
      </c>
      <c r="B9" s="64"/>
      <c r="C9" s="40" t="s">
        <v>22</v>
      </c>
      <c r="D9" s="40">
        <v>1</v>
      </c>
      <c r="E9" s="23"/>
      <c r="F9" s="27">
        <f>E9*D9</f>
        <v>0</v>
      </c>
      <c r="G9" s="24"/>
      <c r="H9" s="22">
        <f>G9*D9</f>
        <v>0</v>
      </c>
      <c r="I9" s="18">
        <v>38</v>
      </c>
      <c r="J9" s="7">
        <v>66</v>
      </c>
    </row>
    <row r="10" spans="1:10" x14ac:dyDescent="0.25">
      <c r="A10" s="5"/>
      <c r="B10" s="5"/>
      <c r="C10" s="5"/>
      <c r="D10" s="5"/>
      <c r="E10" s="6"/>
      <c r="F10" s="6"/>
    </row>
    <row r="11" spans="1:10" x14ac:dyDescent="0.25">
      <c r="A11" s="60" t="s">
        <v>38</v>
      </c>
      <c r="B11" s="60"/>
      <c r="C11" s="60"/>
      <c r="D11" s="60"/>
      <c r="E11" s="60"/>
      <c r="F11" s="43">
        <f>F9+F5</f>
        <v>0</v>
      </c>
      <c r="G11" s="41"/>
      <c r="H11" s="44">
        <f>H9+H5</f>
        <v>0</v>
      </c>
    </row>
    <row r="12" spans="1:10" x14ac:dyDescent="0.25">
      <c r="A12" s="4"/>
      <c r="B12" s="4"/>
      <c r="C12" s="4"/>
      <c r="D12" s="4"/>
      <c r="F12" s="6"/>
    </row>
    <row r="13" spans="1:10" x14ac:dyDescent="0.25">
      <c r="A13" s="1" t="s">
        <v>11</v>
      </c>
      <c r="D13" s="4"/>
    </row>
    <row r="14" spans="1:10" ht="14.4" customHeight="1" x14ac:dyDescent="0.25">
      <c r="A14" s="56" t="s">
        <v>12</v>
      </c>
      <c r="B14" s="56"/>
      <c r="C14" s="56"/>
      <c r="D14" s="56"/>
      <c r="E14" s="36"/>
      <c r="F14" s="5"/>
      <c r="G14" s="35"/>
      <c r="H14" s="35"/>
    </row>
    <row r="15" spans="1:10" x14ac:dyDescent="0.25">
      <c r="A15" s="57" t="s">
        <v>32</v>
      </c>
      <c r="B15" s="58"/>
      <c r="C15" s="58"/>
      <c r="D15" s="59"/>
      <c r="E15" s="37">
        <v>75000</v>
      </c>
      <c r="F15" s="5"/>
      <c r="G15" s="35"/>
      <c r="H15" s="35"/>
    </row>
    <row r="16" spans="1:10" x14ac:dyDescent="0.25">
      <c r="A16" s="57" t="s">
        <v>39</v>
      </c>
      <c r="B16" s="58"/>
      <c r="C16" s="58"/>
      <c r="D16" s="59"/>
      <c r="E16" s="42">
        <f>E15*E14</f>
        <v>0</v>
      </c>
      <c r="F16" s="5"/>
      <c r="G16" s="35"/>
      <c r="H16" s="35"/>
    </row>
    <row r="17" spans="1:8" s="1" customFormat="1" x14ac:dyDescent="0.25">
      <c r="A17" s="14"/>
      <c r="B17" s="14"/>
      <c r="C17" s="2"/>
      <c r="D17" s="14"/>
      <c r="E17" s="14"/>
      <c r="F17" s="14"/>
      <c r="G17" s="9"/>
      <c r="H17" s="15"/>
    </row>
    <row r="18" spans="1:8" ht="15.6" customHeight="1" x14ac:dyDescent="0.25">
      <c r="A18" s="55" t="s">
        <v>13</v>
      </c>
      <c r="B18" s="55"/>
      <c r="C18" s="16"/>
      <c r="D18" s="4"/>
    </row>
    <row r="19" spans="1:8" ht="15.6" customHeight="1" x14ac:dyDescent="0.25">
      <c r="A19" s="61" t="s">
        <v>41</v>
      </c>
      <c r="B19" s="61"/>
      <c r="C19" s="45"/>
      <c r="D19" s="4"/>
    </row>
    <row r="20" spans="1:8" ht="15.6" customHeight="1" x14ac:dyDescent="0.25">
      <c r="A20" s="17"/>
      <c r="B20" s="17"/>
      <c r="D20" s="4"/>
    </row>
    <row r="21" spans="1:8" x14ac:dyDescent="0.25">
      <c r="A21" s="3" t="s">
        <v>14</v>
      </c>
    </row>
    <row r="22" spans="1:8" x14ac:dyDescent="0.25">
      <c r="A22" s="2" t="s">
        <v>15</v>
      </c>
    </row>
    <row r="23" spans="1:8" x14ac:dyDescent="0.25">
      <c r="A23" s="2" t="s">
        <v>16</v>
      </c>
    </row>
    <row r="24" spans="1:8" x14ac:dyDescent="0.25">
      <c r="A24" s="2" t="s">
        <v>17</v>
      </c>
    </row>
    <row r="25" spans="1:8" x14ac:dyDescent="0.25">
      <c r="A25" s="2" t="s">
        <v>43</v>
      </c>
    </row>
    <row r="26" spans="1:8" x14ac:dyDescent="0.25">
      <c r="A26" s="2" t="s">
        <v>18</v>
      </c>
    </row>
    <row r="27" spans="1:8" x14ac:dyDescent="0.25">
      <c r="A27" s="2" t="s">
        <v>44</v>
      </c>
    </row>
    <row r="29" spans="1:8" x14ac:dyDescent="0.25">
      <c r="E29" s="5"/>
      <c r="F29" s="5"/>
    </row>
    <row r="35" spans="1:6" x14ac:dyDescent="0.25">
      <c r="E35" s="5"/>
      <c r="F35" s="5"/>
    </row>
    <row r="36" spans="1:6" x14ac:dyDescent="0.25">
      <c r="A36" s="5"/>
      <c r="E36" s="5"/>
      <c r="F36" s="5"/>
    </row>
    <row r="37" spans="1:6" x14ac:dyDescent="0.25">
      <c r="A37" s="5"/>
      <c r="E37" s="5"/>
      <c r="F37" s="5"/>
    </row>
    <row r="42" spans="1:6" x14ac:dyDescent="0.25">
      <c r="E42" s="2"/>
      <c r="F42" s="2"/>
    </row>
    <row r="43" spans="1:6" x14ac:dyDescent="0.25">
      <c r="E43" s="2"/>
      <c r="F43" s="2"/>
    </row>
    <row r="44" spans="1:6" x14ac:dyDescent="0.25">
      <c r="E44" s="2"/>
      <c r="F44" s="2"/>
    </row>
  </sheetData>
  <mergeCells count="10">
    <mergeCell ref="A19:B19"/>
    <mergeCell ref="A8:B8"/>
    <mergeCell ref="A4:B4"/>
    <mergeCell ref="A5:B5"/>
    <mergeCell ref="A9:B9"/>
    <mergeCell ref="A11:E11"/>
    <mergeCell ref="A14:D14"/>
    <mergeCell ref="A15:D15"/>
    <mergeCell ref="A16:D16"/>
    <mergeCell ref="A18:B18"/>
  </mergeCells>
  <pageMargins left="0.7" right="0.7" top="0.78740157499999996" bottom="0.78740157499999996" header="0.3" footer="0.3"/>
  <pageSetup paperSize="9" scale="62" orientation="landscape" r:id="rId1"/>
  <headerFooter>
    <oddHeader>&amp;L&amp;"-,Kurzíva"&amp;KFF0000Příloha č. 2 Smlouvy - Ceník</oddHeader>
    <firstHeader>&amp;LPříloha č. 2 smlouvy o provádění údržbářských a opravářských služeb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E4418-1E81-40FF-9EB2-2FAD4DE0835B}">
  <dimension ref="A1:J48"/>
  <sheetViews>
    <sheetView showGridLines="0" showWhiteSpace="0" topLeftCell="A10" zoomScale="105" zoomScaleNormal="80" zoomScaleSheetLayoutView="130" workbookViewId="0">
      <selection activeCell="A31" sqref="A31"/>
    </sheetView>
  </sheetViews>
  <sheetFormatPr defaultColWidth="9.109375" defaultRowHeight="13.8" x14ac:dyDescent="0.25"/>
  <cols>
    <col min="1" max="1" width="5.88671875" style="2" customWidth="1"/>
    <col min="2" max="2" width="27.109375" style="2" customWidth="1"/>
    <col min="3" max="4" width="22.109375" style="2" customWidth="1"/>
    <col min="5" max="6" width="23.5546875" style="4" customWidth="1"/>
    <col min="7" max="8" width="17" style="2" customWidth="1"/>
    <col min="9" max="10" width="23.44140625" style="2" bestFit="1" customWidth="1"/>
    <col min="11" max="16384" width="9.109375" style="2"/>
  </cols>
  <sheetData>
    <row r="1" spans="1:10" x14ac:dyDescent="0.25">
      <c r="A1" s="12" t="s">
        <v>0</v>
      </c>
    </row>
    <row r="3" spans="1:10" ht="14.4" thickBot="1" x14ac:dyDescent="0.3">
      <c r="A3" s="1" t="s">
        <v>1</v>
      </c>
    </row>
    <row r="4" spans="1:10" ht="68.099999999999994" customHeight="1" x14ac:dyDescent="0.25">
      <c r="A4" s="63" t="s">
        <v>2</v>
      </c>
      <c r="B4" s="63"/>
      <c r="C4" s="21" t="s">
        <v>3</v>
      </c>
      <c r="D4" s="21" t="s">
        <v>30</v>
      </c>
      <c r="E4" s="21" t="s">
        <v>4</v>
      </c>
      <c r="F4" s="21" t="s">
        <v>34</v>
      </c>
      <c r="G4" s="21" t="s">
        <v>5</v>
      </c>
      <c r="H4" s="25" t="s">
        <v>35</v>
      </c>
      <c r="I4" s="20" t="s">
        <v>6</v>
      </c>
      <c r="J4" s="13" t="s">
        <v>7</v>
      </c>
    </row>
    <row r="5" spans="1:10" x14ac:dyDescent="0.25">
      <c r="A5" s="64" t="s">
        <v>8</v>
      </c>
      <c r="B5" s="64"/>
      <c r="C5" s="40" t="s">
        <v>33</v>
      </c>
      <c r="D5" s="40">
        <v>1</v>
      </c>
      <c r="E5" s="23"/>
      <c r="F5" s="27">
        <f>E5*D5</f>
        <v>0</v>
      </c>
      <c r="G5" s="24"/>
      <c r="H5" s="22">
        <f>G5*D5</f>
        <v>0</v>
      </c>
      <c r="I5" s="18">
        <v>11</v>
      </c>
      <c r="J5" s="7">
        <v>29</v>
      </c>
    </row>
    <row r="6" spans="1:10" x14ac:dyDescent="0.25">
      <c r="A6" s="64" t="s">
        <v>8</v>
      </c>
      <c r="B6" s="64"/>
      <c r="C6" s="40" t="s">
        <v>23</v>
      </c>
      <c r="D6" s="40">
        <v>7</v>
      </c>
      <c r="E6" s="23"/>
      <c r="F6" s="27">
        <f>E6*D6</f>
        <v>0</v>
      </c>
      <c r="G6" s="24"/>
      <c r="H6" s="22">
        <f>G6*D6</f>
        <v>0</v>
      </c>
      <c r="I6" s="4"/>
      <c r="J6" s="4"/>
    </row>
    <row r="7" spans="1:10" x14ac:dyDescent="0.25">
      <c r="A7" s="9"/>
      <c r="B7" s="9"/>
      <c r="C7" s="11"/>
      <c r="D7" s="11"/>
      <c r="E7" s="29"/>
      <c r="F7" s="33">
        <f>SUM(F5:F6)</f>
        <v>0</v>
      </c>
      <c r="G7" s="9"/>
      <c r="H7" s="34">
        <f>SUM(H5:H6)</f>
        <v>0</v>
      </c>
      <c r="I7" s="4"/>
      <c r="J7" s="4"/>
    </row>
    <row r="8" spans="1:10" x14ac:dyDescent="0.25">
      <c r="A8" s="10"/>
      <c r="B8" s="10"/>
      <c r="C8" s="10"/>
      <c r="D8" s="10"/>
      <c r="E8" s="9"/>
      <c r="F8" s="9"/>
      <c r="G8" s="11"/>
      <c r="H8" s="11"/>
    </row>
    <row r="9" spans="1:10" ht="14.4" thickBot="1" x14ac:dyDescent="0.3">
      <c r="A9" s="12" t="s">
        <v>9</v>
      </c>
      <c r="B9" s="11"/>
      <c r="C9" s="11"/>
      <c r="D9" s="11"/>
      <c r="E9" s="9"/>
      <c r="F9" s="9"/>
      <c r="G9" s="11"/>
      <c r="H9" s="11"/>
    </row>
    <row r="10" spans="1:10" ht="76.5" customHeight="1" x14ac:dyDescent="0.25">
      <c r="A10" s="62" t="s">
        <v>2</v>
      </c>
      <c r="B10" s="62"/>
      <c r="C10" s="21" t="s">
        <v>3</v>
      </c>
      <c r="D10" s="21" t="s">
        <v>31</v>
      </c>
      <c r="E10" s="21" t="s">
        <v>45</v>
      </c>
      <c r="F10" s="25" t="s">
        <v>36</v>
      </c>
      <c r="G10" s="21" t="s">
        <v>5</v>
      </c>
      <c r="H10" s="25" t="s">
        <v>37</v>
      </c>
      <c r="I10" s="20" t="s">
        <v>6</v>
      </c>
      <c r="J10" s="13" t="s">
        <v>7</v>
      </c>
    </row>
    <row r="11" spans="1:10" x14ac:dyDescent="0.25">
      <c r="A11" s="64" t="s">
        <v>10</v>
      </c>
      <c r="B11" s="64"/>
      <c r="C11" s="40" t="s">
        <v>33</v>
      </c>
      <c r="D11" s="40">
        <v>11</v>
      </c>
      <c r="E11" s="23"/>
      <c r="F11" s="27">
        <f>E11*D11</f>
        <v>0</v>
      </c>
      <c r="G11" s="24"/>
      <c r="H11" s="22">
        <f>G11*D11</f>
        <v>0</v>
      </c>
      <c r="I11" s="18">
        <v>38</v>
      </c>
      <c r="J11" s="7">
        <v>66</v>
      </c>
    </row>
    <row r="12" spans="1:10" x14ac:dyDescent="0.25">
      <c r="A12" s="64" t="s">
        <v>10</v>
      </c>
      <c r="B12" s="64"/>
      <c r="C12" s="40" t="s">
        <v>23</v>
      </c>
      <c r="D12" s="40">
        <v>1</v>
      </c>
      <c r="E12" s="23"/>
      <c r="F12" s="27">
        <f>E12*D12</f>
        <v>0</v>
      </c>
      <c r="G12" s="24"/>
      <c r="H12" s="22">
        <f>G12*D12</f>
        <v>0</v>
      </c>
      <c r="I12" s="4"/>
      <c r="J12" s="4"/>
    </row>
    <row r="13" spans="1:10" x14ac:dyDescent="0.25">
      <c r="A13" s="9"/>
      <c r="B13" s="9"/>
      <c r="C13" s="11"/>
      <c r="D13" s="11"/>
      <c r="E13" s="29"/>
      <c r="F13" s="33">
        <f>SUM(F11:F12)</f>
        <v>0</v>
      </c>
      <c r="G13" s="9"/>
      <c r="H13" s="34">
        <f>SUM(H11:H12)</f>
        <v>0</v>
      </c>
      <c r="I13" s="4"/>
      <c r="J13" s="4"/>
    </row>
    <row r="14" spans="1:10" x14ac:dyDescent="0.25">
      <c r="A14" s="5"/>
      <c r="B14" s="5"/>
      <c r="C14" s="5"/>
      <c r="D14" s="5"/>
      <c r="E14" s="6"/>
      <c r="F14" s="6"/>
    </row>
    <row r="15" spans="1:10" x14ac:dyDescent="0.25">
      <c r="A15" s="60" t="s">
        <v>38</v>
      </c>
      <c r="B15" s="60"/>
      <c r="C15" s="60"/>
      <c r="D15" s="60"/>
      <c r="E15" s="60"/>
      <c r="F15" s="43">
        <f>F13+F7</f>
        <v>0</v>
      </c>
      <c r="G15" s="41"/>
      <c r="H15" s="44">
        <f>H13+H7</f>
        <v>0</v>
      </c>
    </row>
    <row r="16" spans="1:10" x14ac:dyDescent="0.25">
      <c r="A16" s="4"/>
      <c r="B16" s="4"/>
      <c r="C16" s="4"/>
      <c r="D16" s="4"/>
      <c r="F16" s="6"/>
    </row>
    <row r="17" spans="1:8" x14ac:dyDescent="0.25">
      <c r="A17" s="1" t="s">
        <v>11</v>
      </c>
      <c r="D17" s="4"/>
    </row>
    <row r="18" spans="1:8" ht="14.4" customHeight="1" x14ac:dyDescent="0.25">
      <c r="A18" s="56" t="s">
        <v>12</v>
      </c>
      <c r="B18" s="56"/>
      <c r="C18" s="56"/>
      <c r="D18" s="56"/>
      <c r="E18" s="36"/>
      <c r="F18" s="5"/>
      <c r="G18" s="35"/>
      <c r="H18" s="35"/>
    </row>
    <row r="19" spans="1:8" x14ac:dyDescent="0.25">
      <c r="A19" s="57" t="s">
        <v>32</v>
      </c>
      <c r="B19" s="58"/>
      <c r="C19" s="58"/>
      <c r="D19" s="59"/>
      <c r="E19" s="37">
        <v>75000</v>
      </c>
      <c r="F19" s="5"/>
      <c r="G19" s="35"/>
      <c r="H19" s="35"/>
    </row>
    <row r="20" spans="1:8" x14ac:dyDescent="0.25">
      <c r="A20" s="57" t="s">
        <v>39</v>
      </c>
      <c r="B20" s="58"/>
      <c r="C20" s="58"/>
      <c r="D20" s="59"/>
      <c r="E20" s="42">
        <f>E19*E18</f>
        <v>0</v>
      </c>
      <c r="F20" s="5"/>
      <c r="G20" s="35"/>
      <c r="H20" s="35"/>
    </row>
    <row r="21" spans="1:8" s="1" customFormat="1" x14ac:dyDescent="0.25">
      <c r="A21" s="14"/>
      <c r="B21" s="14"/>
      <c r="C21" s="2"/>
      <c r="D21" s="14"/>
      <c r="E21" s="14"/>
      <c r="F21" s="14"/>
      <c r="G21" s="9"/>
      <c r="H21" s="15"/>
    </row>
    <row r="22" spans="1:8" ht="15.6" customHeight="1" x14ac:dyDescent="0.25">
      <c r="A22" s="55" t="s">
        <v>13</v>
      </c>
      <c r="B22" s="55"/>
      <c r="C22" s="16"/>
      <c r="D22" s="4"/>
    </row>
    <row r="23" spans="1:8" x14ac:dyDescent="0.25">
      <c r="A23" s="61" t="s">
        <v>40</v>
      </c>
      <c r="B23" s="61"/>
      <c r="C23" s="45"/>
      <c r="D23" s="4"/>
    </row>
    <row r="24" spans="1:8" x14ac:dyDescent="0.25">
      <c r="A24" s="17"/>
      <c r="B24" s="17"/>
    </row>
    <row r="25" spans="1:8" x14ac:dyDescent="0.25">
      <c r="A25" s="3" t="s">
        <v>14</v>
      </c>
    </row>
    <row r="26" spans="1:8" x14ac:dyDescent="0.25">
      <c r="A26" s="2" t="s">
        <v>15</v>
      </c>
    </row>
    <row r="27" spans="1:8" x14ac:dyDescent="0.25">
      <c r="A27" s="2" t="s">
        <v>16</v>
      </c>
    </row>
    <row r="28" spans="1:8" x14ac:dyDescent="0.25">
      <c r="A28" s="2" t="s">
        <v>17</v>
      </c>
    </row>
    <row r="29" spans="1:8" x14ac:dyDescent="0.25">
      <c r="A29" s="2" t="s">
        <v>42</v>
      </c>
      <c r="F29" s="5"/>
    </row>
    <row r="30" spans="1:8" x14ac:dyDescent="0.25">
      <c r="A30" s="2" t="s">
        <v>18</v>
      </c>
    </row>
    <row r="31" spans="1:8" x14ac:dyDescent="0.25">
      <c r="A31" s="2" t="s">
        <v>44</v>
      </c>
    </row>
    <row r="33" spans="1:6" x14ac:dyDescent="0.25">
      <c r="E33" s="5"/>
    </row>
    <row r="35" spans="1:6" x14ac:dyDescent="0.25">
      <c r="F35" s="5"/>
    </row>
    <row r="36" spans="1:6" x14ac:dyDescent="0.25">
      <c r="F36" s="5"/>
    </row>
    <row r="37" spans="1:6" x14ac:dyDescent="0.25">
      <c r="F37" s="5"/>
    </row>
    <row r="39" spans="1:6" x14ac:dyDescent="0.25">
      <c r="E39" s="5"/>
    </row>
    <row r="40" spans="1:6" x14ac:dyDescent="0.25">
      <c r="A40" s="5"/>
      <c r="E40" s="5"/>
    </row>
    <row r="41" spans="1:6" x14ac:dyDescent="0.25">
      <c r="A41" s="5"/>
      <c r="E41" s="5"/>
    </row>
    <row r="42" spans="1:6" x14ac:dyDescent="0.25">
      <c r="F42" s="2"/>
    </row>
    <row r="43" spans="1:6" x14ac:dyDescent="0.25">
      <c r="F43" s="2"/>
    </row>
    <row r="44" spans="1:6" x14ac:dyDescent="0.25">
      <c r="F44" s="2"/>
    </row>
    <row r="46" spans="1:6" x14ac:dyDescent="0.25">
      <c r="E46" s="2"/>
    </row>
    <row r="47" spans="1:6" x14ac:dyDescent="0.25">
      <c r="E47" s="2"/>
    </row>
    <row r="48" spans="1:6" x14ac:dyDescent="0.25">
      <c r="E48" s="2"/>
    </row>
  </sheetData>
  <mergeCells count="12">
    <mergeCell ref="A4:B4"/>
    <mergeCell ref="A5:B5"/>
    <mergeCell ref="A6:B6"/>
    <mergeCell ref="A12:B12"/>
    <mergeCell ref="A11:B11"/>
    <mergeCell ref="A10:B10"/>
    <mergeCell ref="A23:B23"/>
    <mergeCell ref="A15:E15"/>
    <mergeCell ref="A18:D18"/>
    <mergeCell ref="A19:D19"/>
    <mergeCell ref="A20:D20"/>
    <mergeCell ref="A22:B22"/>
  </mergeCells>
  <pageMargins left="0.7" right="0.7" top="0.78740157499999996" bottom="0.78740157499999996" header="0.3" footer="0.3"/>
  <pageSetup paperSize="9" scale="62" orientation="landscape" r:id="rId1"/>
  <headerFooter>
    <oddHeader>&amp;L&amp;"-,Kurzíva"&amp;KFF0000Příloha č. 2 Smlouvy - Ceník</oddHeader>
    <firstHeader>&amp;LPříloha č. 2 smlouvy o provádění údržbářských a opravářských služeb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92D00-4FCF-4550-B688-992DFB7D1745}">
  <dimension ref="A1:J47"/>
  <sheetViews>
    <sheetView showGridLines="0" showWhiteSpace="0" topLeftCell="A8" zoomScale="90" zoomScaleNormal="90" zoomScaleSheetLayoutView="115" workbookViewId="0">
      <selection activeCell="G20" sqref="G20"/>
    </sheetView>
  </sheetViews>
  <sheetFormatPr defaultColWidth="9.109375" defaultRowHeight="13.8" x14ac:dyDescent="0.25"/>
  <cols>
    <col min="1" max="1" width="5.88671875" style="2" customWidth="1"/>
    <col min="2" max="2" width="26.109375" style="2" customWidth="1"/>
    <col min="3" max="4" width="22.109375" style="2" customWidth="1"/>
    <col min="5" max="6" width="23.5546875" style="4" customWidth="1"/>
    <col min="7" max="8" width="17" style="2" customWidth="1"/>
    <col min="9" max="10" width="23.44140625" style="2" bestFit="1" customWidth="1"/>
    <col min="11" max="16384" width="9.109375" style="2"/>
  </cols>
  <sheetData>
    <row r="1" spans="1:10" x14ac:dyDescent="0.25">
      <c r="A1" s="12" t="s">
        <v>0</v>
      </c>
    </row>
    <row r="3" spans="1:10" ht="14.4" thickBot="1" x14ac:dyDescent="0.3">
      <c r="A3" s="1" t="s">
        <v>1</v>
      </c>
    </row>
    <row r="4" spans="1:10" ht="68.099999999999994" customHeight="1" x14ac:dyDescent="0.25">
      <c r="A4" s="63" t="s">
        <v>2</v>
      </c>
      <c r="B4" s="63"/>
      <c r="C4" s="21" t="s">
        <v>3</v>
      </c>
      <c r="D4" s="21" t="s">
        <v>30</v>
      </c>
      <c r="E4" s="21" t="s">
        <v>4</v>
      </c>
      <c r="F4" s="21" t="s">
        <v>34</v>
      </c>
      <c r="G4" s="21" t="s">
        <v>5</v>
      </c>
      <c r="H4" s="25" t="s">
        <v>35</v>
      </c>
      <c r="I4" s="20" t="s">
        <v>6</v>
      </c>
      <c r="J4" s="13" t="s">
        <v>7</v>
      </c>
    </row>
    <row r="5" spans="1:10" x14ac:dyDescent="0.25">
      <c r="A5" s="64" t="s">
        <v>8</v>
      </c>
      <c r="B5" s="64"/>
      <c r="C5" s="40" t="s">
        <v>24</v>
      </c>
      <c r="D5" s="40">
        <v>6</v>
      </c>
      <c r="E5" s="23"/>
      <c r="F5" s="27">
        <f>E5*D5</f>
        <v>0</v>
      </c>
      <c r="G5" s="24"/>
      <c r="H5" s="22">
        <f>G5*D5</f>
        <v>0</v>
      </c>
      <c r="I5" s="18">
        <v>11</v>
      </c>
      <c r="J5" s="7">
        <v>29</v>
      </c>
    </row>
    <row r="6" spans="1:10" x14ac:dyDescent="0.25">
      <c r="A6" s="22"/>
      <c r="B6" s="22"/>
      <c r="C6" s="40" t="s">
        <v>25</v>
      </c>
      <c r="D6" s="40">
        <v>1</v>
      </c>
      <c r="E6" s="23"/>
      <c r="F6" s="27">
        <f>E6*D6</f>
        <v>0</v>
      </c>
      <c r="G6" s="24"/>
      <c r="H6" s="22">
        <f>G6*D6</f>
        <v>0</v>
      </c>
      <c r="I6" s="4"/>
      <c r="J6" s="4"/>
    </row>
    <row r="7" spans="1:10" x14ac:dyDescent="0.25">
      <c r="A7" s="9"/>
      <c r="B7" s="9"/>
      <c r="C7" s="11"/>
      <c r="D7" s="11"/>
      <c r="E7" s="29"/>
      <c r="F7" s="33">
        <f>SUM(F5:F6)</f>
        <v>0</v>
      </c>
      <c r="G7" s="34"/>
      <c r="H7" s="34">
        <f>SUM(H5:H6)</f>
        <v>0</v>
      </c>
      <c r="I7" s="4"/>
      <c r="J7" s="4"/>
    </row>
    <row r="8" spans="1:10" x14ac:dyDescent="0.25">
      <c r="A8" s="10"/>
      <c r="B8" s="10"/>
      <c r="C8" s="10"/>
      <c r="D8" s="10"/>
      <c r="E8" s="9"/>
      <c r="F8" s="9"/>
      <c r="G8" s="11"/>
      <c r="H8" s="11"/>
    </row>
    <row r="9" spans="1:10" ht="14.4" thickBot="1" x14ac:dyDescent="0.3">
      <c r="A9" s="12" t="s">
        <v>9</v>
      </c>
      <c r="B9" s="11"/>
      <c r="C9" s="11"/>
      <c r="D9" s="11"/>
      <c r="E9" s="9"/>
      <c r="F9" s="9"/>
      <c r="G9" s="11"/>
      <c r="H9" s="11"/>
    </row>
    <row r="10" spans="1:10" ht="76.5" customHeight="1" x14ac:dyDescent="0.25">
      <c r="A10" s="62" t="s">
        <v>2</v>
      </c>
      <c r="B10" s="62"/>
      <c r="C10" s="21" t="s">
        <v>3</v>
      </c>
      <c r="D10" s="21" t="s">
        <v>31</v>
      </c>
      <c r="E10" s="21" t="s">
        <v>45</v>
      </c>
      <c r="F10" s="25" t="s">
        <v>36</v>
      </c>
      <c r="G10" s="21" t="s">
        <v>5</v>
      </c>
      <c r="H10" s="25" t="s">
        <v>37</v>
      </c>
      <c r="I10" s="20" t="s">
        <v>6</v>
      </c>
      <c r="J10" s="13" t="s">
        <v>7</v>
      </c>
    </row>
    <row r="11" spans="1:10" x14ac:dyDescent="0.25">
      <c r="A11" s="64" t="s">
        <v>10</v>
      </c>
      <c r="B11" s="64"/>
      <c r="C11" s="40" t="s">
        <v>24</v>
      </c>
      <c r="D11" s="40">
        <v>1</v>
      </c>
      <c r="E11" s="23"/>
      <c r="F11" s="27">
        <f>E11*D11</f>
        <v>0</v>
      </c>
      <c r="G11" s="24"/>
      <c r="H11" s="22">
        <f>G11*D11</f>
        <v>0</v>
      </c>
      <c r="I11" s="18">
        <v>38</v>
      </c>
      <c r="J11" s="7">
        <v>66</v>
      </c>
    </row>
    <row r="12" spans="1:10" x14ac:dyDescent="0.25">
      <c r="A12" s="64"/>
      <c r="B12" s="64"/>
      <c r="C12" s="40" t="s">
        <v>25</v>
      </c>
      <c r="D12" s="40">
        <v>1</v>
      </c>
      <c r="E12" s="23"/>
      <c r="F12" s="27">
        <f>E12*D12</f>
        <v>0</v>
      </c>
      <c r="G12" s="24"/>
      <c r="H12" s="22">
        <f>G12*D12</f>
        <v>0</v>
      </c>
      <c r="I12" s="4"/>
      <c r="J12" s="4"/>
    </row>
    <row r="13" spans="1:10" x14ac:dyDescent="0.25">
      <c r="A13" s="5"/>
      <c r="B13" s="5"/>
      <c r="C13" s="5"/>
      <c r="D13" s="5"/>
      <c r="E13" s="6"/>
      <c r="F13" s="39">
        <f>SUM(F11:F12)</f>
        <v>0</v>
      </c>
      <c r="H13" s="6">
        <f>SUM(H11:H12)</f>
        <v>0</v>
      </c>
    </row>
    <row r="14" spans="1:10" x14ac:dyDescent="0.25">
      <c r="A14" s="60" t="s">
        <v>38</v>
      </c>
      <c r="B14" s="60"/>
      <c r="C14" s="60"/>
      <c r="D14" s="60"/>
      <c r="E14" s="60"/>
      <c r="F14" s="43">
        <f>F13+F7</f>
        <v>0</v>
      </c>
      <c r="G14" s="41"/>
      <c r="H14" s="44">
        <f>H13+H7</f>
        <v>0</v>
      </c>
    </row>
    <row r="15" spans="1:10" x14ac:dyDescent="0.25">
      <c r="A15" s="4"/>
      <c r="B15" s="4"/>
      <c r="C15" s="4"/>
      <c r="D15" s="4"/>
      <c r="F15" s="6"/>
    </row>
    <row r="16" spans="1:10" x14ac:dyDescent="0.25">
      <c r="A16" s="1" t="s">
        <v>11</v>
      </c>
      <c r="D16" s="4"/>
    </row>
    <row r="17" spans="1:8" ht="14.4" customHeight="1" x14ac:dyDescent="0.25">
      <c r="A17" s="56" t="s">
        <v>12</v>
      </c>
      <c r="B17" s="56"/>
      <c r="C17" s="56"/>
      <c r="D17" s="56"/>
      <c r="E17" s="36"/>
      <c r="F17" s="5"/>
      <c r="G17" s="35"/>
      <c r="H17" s="35"/>
    </row>
    <row r="18" spans="1:8" x14ac:dyDescent="0.25">
      <c r="A18" s="57" t="s">
        <v>32</v>
      </c>
      <c r="B18" s="58"/>
      <c r="C18" s="58"/>
      <c r="D18" s="59"/>
      <c r="E18" s="37">
        <v>25000</v>
      </c>
      <c r="F18" s="5"/>
      <c r="G18" s="35"/>
      <c r="H18" s="35"/>
    </row>
    <row r="19" spans="1:8" x14ac:dyDescent="0.25">
      <c r="A19" s="57" t="s">
        <v>39</v>
      </c>
      <c r="B19" s="58"/>
      <c r="C19" s="58"/>
      <c r="D19" s="59"/>
      <c r="E19" s="42">
        <f>E18*E17</f>
        <v>0</v>
      </c>
      <c r="F19" s="5"/>
      <c r="G19" s="35"/>
      <c r="H19" s="35"/>
    </row>
    <row r="20" spans="1:8" s="1" customFormat="1" x14ac:dyDescent="0.25">
      <c r="A20" s="14"/>
      <c r="B20" s="14"/>
      <c r="C20" s="2"/>
      <c r="D20" s="14"/>
      <c r="E20" s="14"/>
      <c r="F20" s="14"/>
      <c r="G20" s="9"/>
      <c r="H20" s="15"/>
    </row>
    <row r="21" spans="1:8" ht="15.6" customHeight="1" x14ac:dyDescent="0.25">
      <c r="A21" s="55" t="s">
        <v>13</v>
      </c>
      <c r="B21" s="55"/>
      <c r="C21" s="16"/>
      <c r="D21" s="4"/>
    </row>
    <row r="22" spans="1:8" x14ac:dyDescent="0.25">
      <c r="A22" s="61" t="s">
        <v>41</v>
      </c>
      <c r="B22" s="61"/>
      <c r="C22" s="45"/>
      <c r="D22" s="4"/>
    </row>
    <row r="23" spans="1:8" ht="15.6" customHeight="1" x14ac:dyDescent="0.25">
      <c r="A23" s="17"/>
      <c r="B23" s="17"/>
    </row>
    <row r="24" spans="1:8" x14ac:dyDescent="0.25">
      <c r="A24" s="3" t="s">
        <v>14</v>
      </c>
    </row>
    <row r="25" spans="1:8" x14ac:dyDescent="0.25">
      <c r="A25" s="2" t="s">
        <v>15</v>
      </c>
    </row>
    <row r="26" spans="1:8" x14ac:dyDescent="0.25">
      <c r="A26" s="2" t="s">
        <v>16</v>
      </c>
    </row>
    <row r="27" spans="1:8" x14ac:dyDescent="0.25">
      <c r="A27" s="2" t="s">
        <v>17</v>
      </c>
    </row>
    <row r="28" spans="1:8" x14ac:dyDescent="0.25">
      <c r="A28" s="2" t="s">
        <v>42</v>
      </c>
    </row>
    <row r="29" spans="1:8" x14ac:dyDescent="0.25">
      <c r="A29" s="2" t="s">
        <v>18</v>
      </c>
    </row>
    <row r="30" spans="1:8" x14ac:dyDescent="0.25">
      <c r="A30" s="2" t="s">
        <v>44</v>
      </c>
    </row>
    <row r="32" spans="1:8" x14ac:dyDescent="0.25">
      <c r="E32" s="5"/>
      <c r="F32" s="5"/>
    </row>
    <row r="38" spans="1:6" x14ac:dyDescent="0.25">
      <c r="E38" s="5"/>
      <c r="F38" s="5"/>
    </row>
    <row r="39" spans="1:6" x14ac:dyDescent="0.25">
      <c r="A39" s="5"/>
      <c r="E39" s="5"/>
      <c r="F39" s="5"/>
    </row>
    <row r="40" spans="1:6" x14ac:dyDescent="0.25">
      <c r="A40" s="5"/>
      <c r="E40" s="5"/>
      <c r="F40" s="5"/>
    </row>
    <row r="45" spans="1:6" x14ac:dyDescent="0.25">
      <c r="E45" s="2"/>
      <c r="F45" s="2"/>
    </row>
    <row r="46" spans="1:6" x14ac:dyDescent="0.25">
      <c r="E46" s="2"/>
      <c r="F46" s="2"/>
    </row>
    <row r="47" spans="1:6" x14ac:dyDescent="0.25">
      <c r="E47" s="2"/>
      <c r="F47" s="2"/>
    </row>
  </sheetData>
  <mergeCells count="11">
    <mergeCell ref="A10:B10"/>
    <mergeCell ref="A4:B4"/>
    <mergeCell ref="A5:B5"/>
    <mergeCell ref="A22:B22"/>
    <mergeCell ref="A11:B11"/>
    <mergeCell ref="A12:B12"/>
    <mergeCell ref="A14:E14"/>
    <mergeCell ref="A17:D17"/>
    <mergeCell ref="A18:D18"/>
    <mergeCell ref="A19:D19"/>
    <mergeCell ref="A21:B21"/>
  </mergeCells>
  <pageMargins left="0.7" right="0.7" top="0.78740157499999996" bottom="0.78740157499999996" header="0.3" footer="0.3"/>
  <pageSetup paperSize="9" scale="65" orientation="landscape" r:id="rId1"/>
  <headerFooter>
    <oddHeader>&amp;L&amp;"-,Kurzíva"&amp;KFF0000Příloha č. 2 Smlouvy - Ceník</oddHeader>
    <firstHeader>&amp;LPříloha č. 2 smlouvy o provádění údržbářských a opravářských služeb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c19e6d-106c-4d90-aa7a-8610c939c6af" xsi:nil="true"/>
    <lcf76f155ced4ddcb4097134ff3c332f xmlns="cb3b58e9-9887-4727-b0ac-ffa83cda4e5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8A6B25407EF947A16D2EA369A26834" ma:contentTypeVersion="10" ma:contentTypeDescription="Vytvoří nový dokument" ma:contentTypeScope="" ma:versionID="a0ad15f340f4fd8860231f5db39bb7b7">
  <xsd:schema xmlns:xsd="http://www.w3.org/2001/XMLSchema" xmlns:xs="http://www.w3.org/2001/XMLSchema" xmlns:p="http://schemas.microsoft.com/office/2006/metadata/properties" xmlns:ns2="cb3b58e9-9887-4727-b0ac-ffa83cda4e52" xmlns:ns3="9dc19e6d-106c-4d90-aa7a-8610c939c6af" targetNamespace="http://schemas.microsoft.com/office/2006/metadata/properties" ma:root="true" ma:fieldsID="123ccf773ca729b10e5d2440343f6d0d" ns2:_="" ns3:_="">
    <xsd:import namespace="cb3b58e9-9887-4727-b0ac-ffa83cda4e52"/>
    <xsd:import namespace="9dc19e6d-106c-4d90-aa7a-8610c939c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b58e9-9887-4727-b0ac-ffa83cda4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ea48900b-b177-415a-9b1c-9079cb0675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19e6d-106c-4d90-aa7a-8610c939c6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42e6a-3eae-4005-8960-a661c69f0c1f}" ma:internalName="TaxCatchAll" ma:showField="CatchAllData" ma:web="9dc19e6d-106c-4d90-aa7a-8610c939c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90CAA-65AF-46F4-9224-FE03821B01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C10D21-ED23-4683-9CEE-47DDCA5CE879}">
  <ds:schemaRefs>
    <ds:schemaRef ds:uri="http://schemas.microsoft.com/office/2006/metadata/properties"/>
    <ds:schemaRef ds:uri="http://schemas.microsoft.com/office/infopath/2007/PartnerControls"/>
    <ds:schemaRef ds:uri="9dc19e6d-106c-4d90-aa7a-8610c939c6af"/>
    <ds:schemaRef ds:uri="cb3b58e9-9887-4727-b0ac-ffa83cda4e52"/>
  </ds:schemaRefs>
</ds:datastoreItem>
</file>

<file path=customXml/itemProps3.xml><?xml version="1.0" encoding="utf-8"?>
<ds:datastoreItem xmlns:ds="http://schemas.openxmlformats.org/officeDocument/2006/customXml" ds:itemID="{C9DFA602-693F-4658-888B-C69E57BF5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3b58e9-9887-4727-b0ac-ffa83cda4e52"/>
    <ds:schemaRef ds:uri="9dc19e6d-106c-4d90-aa7a-8610c939c6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Údržba - SP a VP (část 1)</vt:lpstr>
      <vt:lpstr>Údržba - SP a VP (část 2)</vt:lpstr>
      <vt:lpstr>Údržba - SP a VP (část 3)</vt:lpstr>
      <vt:lpstr>Údržba - SP a VP (část 4)</vt:lpstr>
      <vt:lpstr>'Údržba - SP a VP (část 1)'!Oblast_tisku</vt:lpstr>
      <vt:lpstr>'Údržba - SP a VP (část 2)'!Oblast_tisku</vt:lpstr>
      <vt:lpstr>'Údržba - SP a VP (část 3)'!Oblast_tisku</vt:lpstr>
      <vt:lpstr>'Údržba - SP a VP (část 4)'!Oblast_tisku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2006-10-17T13:37:20Z</dcterms:created>
  <dcterms:modified xsi:type="dcterms:W3CDTF">2026-04-14T13:19:49Z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0x010100C88A6B25407EF947A16D2EA369A26834</vt:lpwstr>
  </property>
</Properties>
</file>